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KI Utama4\Documents\Aditya Damar\202310_TIK Global_OKM B_Pak Bowo Witanto_Aditya Damar Sulistyo\"/>
    </mc:Choice>
  </mc:AlternateContent>
  <bookViews>
    <workbookView xWindow="0" yWindow="0" windowWidth="19200" windowHeight="7900" activeTab="2"/>
  </bookViews>
  <sheets>
    <sheet name="Sheet1" sheetId="1" r:id="rId1"/>
    <sheet name="Sheet3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" i="2" l="1"/>
  <c r="E29" i="2"/>
  <c r="E18" i="2" l="1"/>
  <c r="E12" i="2"/>
</calcChain>
</file>

<file path=xl/sharedStrings.xml><?xml version="1.0" encoding="utf-8"?>
<sst xmlns="http://schemas.openxmlformats.org/spreadsheetml/2006/main" count="140" uniqueCount="101">
  <si>
    <t>Rancangan anggaran biaya kegiatan Workshop</t>
  </si>
  <si>
    <t>Kesekretariatan</t>
  </si>
  <si>
    <t>No</t>
  </si>
  <si>
    <t>Nama</t>
  </si>
  <si>
    <t>Jumlah</t>
  </si>
  <si>
    <t>Harga</t>
  </si>
  <si>
    <t>Kertas</t>
  </si>
  <si>
    <t>Cetak Surat Undangan</t>
  </si>
  <si>
    <t>Map</t>
  </si>
  <si>
    <t>Sertifikat peserta dan narasumber</t>
  </si>
  <si>
    <t>1 Rim</t>
  </si>
  <si>
    <t>15 Lembar</t>
  </si>
  <si>
    <t>45 Buah</t>
  </si>
  <si>
    <t>32 Lembar</t>
  </si>
  <si>
    <t>Total :</t>
  </si>
  <si>
    <t>Konsumsi</t>
  </si>
  <si>
    <t>Makan Siang Peserta dan Panitia</t>
  </si>
  <si>
    <t>35 orang</t>
  </si>
  <si>
    <t>Snack Peserta Dan Panitia Pagi dan Sore</t>
  </si>
  <si>
    <t>Publikasi dan Dokumentasi</t>
  </si>
  <si>
    <t>Nama Universitas</t>
  </si>
  <si>
    <t>Universitas Indonesia</t>
  </si>
  <si>
    <t>Universitas Pembangunan Nasional Veteran Jakarta</t>
  </si>
  <si>
    <t>Universitas Pertamina</t>
  </si>
  <si>
    <t>Universitas Trisakti</t>
  </si>
  <si>
    <t>Universitas Negeri Jakarta</t>
  </si>
  <si>
    <t>Universitas Bina Nusantara</t>
  </si>
  <si>
    <t>Institut Pertanian Bogor</t>
  </si>
  <si>
    <t>Universitas Gunadarma</t>
  </si>
  <si>
    <t>Universitas Tarumanegara</t>
  </si>
  <si>
    <t>Universitas Budi Luhur</t>
  </si>
  <si>
    <t>UIN Syarif Hidayatullah Jakarta</t>
  </si>
  <si>
    <t>Universitas Al-Azhar Indonesia</t>
  </si>
  <si>
    <t>Universitas Pancasila</t>
  </si>
  <si>
    <t>Universitas Ibnu Khaldun</t>
  </si>
  <si>
    <t>Universitas Pamulang</t>
  </si>
  <si>
    <t>Biaya Pembuatan Spanduk</t>
  </si>
  <si>
    <t>1 Buah</t>
  </si>
  <si>
    <t>Narasumber</t>
  </si>
  <si>
    <t>Honor Narasumber</t>
  </si>
  <si>
    <t>Transport Narasumber</t>
  </si>
  <si>
    <t>2 orang</t>
  </si>
  <si>
    <t>Perlengkapan Seminar</t>
  </si>
  <si>
    <t>Souvenir (Blocknote, Pulpen, Tumbler)</t>
  </si>
  <si>
    <t>30 Paket</t>
  </si>
  <si>
    <t>Keseluruhan Biaya</t>
  </si>
  <si>
    <t>Total</t>
  </si>
  <si>
    <t>Perlengkapan Sumber</t>
  </si>
  <si>
    <t>Total Keseluruhan :</t>
  </si>
  <si>
    <t>Negara</t>
  </si>
  <si>
    <t>Mayoritas</t>
  </si>
  <si>
    <t>Indonesia</t>
  </si>
  <si>
    <t>Thailand</t>
  </si>
  <si>
    <t>Meksiko</t>
  </si>
  <si>
    <t>Malaysia</t>
  </si>
  <si>
    <t>Peru</t>
  </si>
  <si>
    <t>Turki</t>
  </si>
  <si>
    <t>Kolombia</t>
  </si>
  <si>
    <t>India</t>
  </si>
  <si>
    <t>Brasil</t>
  </si>
  <si>
    <t>Amerika Serikat</t>
  </si>
  <si>
    <t>Perancis</t>
  </si>
  <si>
    <t>Kanada</t>
  </si>
  <si>
    <t>Swedia</t>
  </si>
  <si>
    <t>Responden Paling Optimis akan Manfaat AI</t>
  </si>
  <si>
    <t>Kelompok</t>
  </si>
  <si>
    <t>Usia Generasi Z</t>
  </si>
  <si>
    <t>Laki-laki</t>
  </si>
  <si>
    <t>Berpendidikan Tinggi</t>
  </si>
  <si>
    <t>Berpendapatan Tinggi</t>
  </si>
  <si>
    <t>Berstatus Pekerja</t>
  </si>
  <si>
    <t>Aplikasi AI yang paling Banyak digunakan di Indonesia</t>
  </si>
  <si>
    <t>Aplikasi AI</t>
  </si>
  <si>
    <t>Persentase</t>
  </si>
  <si>
    <t>ChatGPT</t>
  </si>
  <si>
    <t>Copy.ai</t>
  </si>
  <si>
    <t>Luminar AI</t>
  </si>
  <si>
    <t>Oracle</t>
  </si>
  <si>
    <t>Dall-e</t>
  </si>
  <si>
    <t>Lalal.ai</t>
  </si>
  <si>
    <t>Outmatch</t>
  </si>
  <si>
    <t>Mayoritas responden Berdasarkan pulau di Indonesia</t>
  </si>
  <si>
    <t>Pulau</t>
  </si>
  <si>
    <t>Jawa</t>
  </si>
  <si>
    <t>Sumatra</t>
  </si>
  <si>
    <t>Pulau Lainnya</t>
  </si>
  <si>
    <t>Rentang Usia</t>
  </si>
  <si>
    <t>17 - 25 Tahun</t>
  </si>
  <si>
    <t>26 - 35 Tahun</t>
  </si>
  <si>
    <t>36 - 45 Tahun</t>
  </si>
  <si>
    <t>46 - 55 Tahun</t>
  </si>
  <si>
    <t>Responden dari Segi Usia di Indonesia</t>
  </si>
  <si>
    <t>Kontribusi AI generatif terhadap Ekonomi RI</t>
  </si>
  <si>
    <t>Sektor</t>
  </si>
  <si>
    <t>Industri Manufaktur</t>
  </si>
  <si>
    <t>Industri Konstruksi</t>
  </si>
  <si>
    <t>Industri Perdagangan grosir dan eceran</t>
  </si>
  <si>
    <t>Jasa Transportasi</t>
  </si>
  <si>
    <t>Sektor Pertanian, Perburuan, Kehutanan, Dan Perikanan</t>
  </si>
  <si>
    <t>Sektor Lainnya</t>
  </si>
  <si>
    <t>Negara Paling Optimis akan Manfaat 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</si>
</sst>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p&quot;#,##0;[Red]&quot;Rp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65">
    <dxf>
      <numFmt numFmtId="164" formatCode="&quot;Rp&quot;#,##0;[Red]&quot;Rp&quot;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&quot;Rp&quot;#,##0;[Red]&quot;Rp&quot;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&quot;Rp&quot;#,##0;[Red]&quot;Rp&quot;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&quot;Rp&quot;#,##0;[Red]&quot;Rp&quot;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&quot;Rp&quot;#,##0;[Red]&quot;Rp&quot;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&quot;Rp&quot;#,##0;[Red]&quot;Rp&quot;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Negara Paling Optimis akan Manfaat AI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Sheet3!$D$4</c:f>
              <c:strCache>
                <c:ptCount val="1"/>
                <c:pt idx="0">
                  <c:v>Mayoritas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Sheet3!$B$5:$C$17</c:f>
              <c:multiLvlStrCache>
                <c:ptCount val="13"/>
                <c:lvl>
                  <c:pt idx="0">
                    <c:v>Indonesia</c:v>
                  </c:pt>
                  <c:pt idx="1">
                    <c:v>Thailand</c:v>
                  </c:pt>
                  <c:pt idx="2">
                    <c:v>Meksiko</c:v>
                  </c:pt>
                  <c:pt idx="3">
                    <c:v>Malaysia</c:v>
                  </c:pt>
                  <c:pt idx="4">
                    <c:v>Peru</c:v>
                  </c:pt>
                  <c:pt idx="5">
                    <c:v>Turki</c:v>
                  </c:pt>
                  <c:pt idx="6">
                    <c:v>Kolombia</c:v>
                  </c:pt>
                  <c:pt idx="7">
                    <c:v>India</c:v>
                  </c:pt>
                  <c:pt idx="8">
                    <c:v>Brasil</c:v>
                  </c:pt>
                  <c:pt idx="9">
                    <c:v>Amerika Serikat</c:v>
                  </c:pt>
                  <c:pt idx="10">
                    <c:v>Perancis</c:v>
                  </c:pt>
                  <c:pt idx="11">
                    <c:v>Kanada</c:v>
                  </c:pt>
                  <c:pt idx="12">
                    <c:v>Swedia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</c:lvl>
              </c:multiLvlStrCache>
            </c:multiLvlStrRef>
          </c:cat>
          <c:val>
            <c:numRef>
              <c:f>Sheet3!$D$5:$D$17</c:f>
              <c:numCache>
                <c:formatCode>0%</c:formatCode>
                <c:ptCount val="13"/>
                <c:pt idx="0">
                  <c:v>0.78</c:v>
                </c:pt>
                <c:pt idx="1">
                  <c:v>0.74</c:v>
                </c:pt>
                <c:pt idx="2">
                  <c:v>0.74</c:v>
                </c:pt>
                <c:pt idx="3">
                  <c:v>0.74</c:v>
                </c:pt>
                <c:pt idx="4">
                  <c:v>0.74</c:v>
                </c:pt>
                <c:pt idx="5">
                  <c:v>0.74</c:v>
                </c:pt>
                <c:pt idx="6">
                  <c:v>0.74</c:v>
                </c:pt>
                <c:pt idx="7">
                  <c:v>0.74</c:v>
                </c:pt>
                <c:pt idx="8">
                  <c:v>0.74</c:v>
                </c:pt>
                <c:pt idx="9">
                  <c:v>0.37</c:v>
                </c:pt>
                <c:pt idx="10">
                  <c:v>0.37</c:v>
                </c:pt>
                <c:pt idx="11">
                  <c:v>0.38</c:v>
                </c:pt>
                <c:pt idx="12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1033104"/>
        <c:axId val="1271032016"/>
      </c:barChart>
      <c:catAx>
        <c:axId val="127103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032016"/>
        <c:crosses val="autoZero"/>
        <c:auto val="1"/>
        <c:lblAlgn val="ctr"/>
        <c:lblOffset val="100"/>
        <c:noMultiLvlLbl val="0"/>
      </c:catAx>
      <c:valAx>
        <c:axId val="127103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033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Responden</a:t>
            </a:r>
            <a:r>
              <a:rPr lang="en-US" b="1" baseline="0"/>
              <a:t> Paling Optimis akan Manfaat AI</a:t>
            </a:r>
            <a:endParaRPr lang="en-US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Sheet3!$D$22</c:f>
              <c:strCache>
                <c:ptCount val="1"/>
                <c:pt idx="0">
                  <c:v>Mayoritas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Sheet3!$B$23:$C$27</c:f>
              <c:multiLvlStrCache>
                <c:ptCount val="5"/>
                <c:lvl>
                  <c:pt idx="0">
                    <c:v>Usia Generasi Z</c:v>
                  </c:pt>
                  <c:pt idx="1">
                    <c:v>Laki-laki</c:v>
                  </c:pt>
                  <c:pt idx="2">
                    <c:v>Berpendidikan Tinggi</c:v>
                  </c:pt>
                  <c:pt idx="3">
                    <c:v>Berpendapatan Tinggi</c:v>
                  </c:pt>
                  <c:pt idx="4">
                    <c:v>Berstatus Pekerja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</c:lvl>
              </c:multiLvlStrCache>
            </c:multiLvlStrRef>
          </c:cat>
          <c:val>
            <c:numRef>
              <c:f>Sheet3!$D$23:$D$27</c:f>
              <c:numCache>
                <c:formatCode>0%</c:formatCode>
                <c:ptCount val="5"/>
                <c:pt idx="0">
                  <c:v>0.62</c:v>
                </c:pt>
                <c:pt idx="1">
                  <c:v>0.57999999999999996</c:v>
                </c:pt>
                <c:pt idx="2">
                  <c:v>0.57999999999999996</c:v>
                </c:pt>
                <c:pt idx="3">
                  <c:v>0.6</c:v>
                </c:pt>
                <c:pt idx="4">
                  <c:v>0.56999999999999995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1043984"/>
        <c:axId val="1271042352"/>
      </c:barChart>
      <c:catAx>
        <c:axId val="127104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042352"/>
        <c:crosses val="autoZero"/>
        <c:auto val="1"/>
        <c:lblAlgn val="ctr"/>
        <c:lblOffset val="100"/>
        <c:noMultiLvlLbl val="0"/>
      </c:catAx>
      <c:valAx>
        <c:axId val="127104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043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AI paling banyak digunakan</a:t>
            </a:r>
            <a:r>
              <a:rPr lang="en-US" b="1" baseline="0"/>
              <a:t> di Indonesia</a:t>
            </a:r>
            <a:endParaRPr lang="en-US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Sheet3!$D$34</c:f>
              <c:strCache>
                <c:ptCount val="1"/>
                <c:pt idx="0">
                  <c:v>Persentase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Sheet3!$B$35:$C$41</c:f>
              <c:multiLvlStrCache>
                <c:ptCount val="7"/>
                <c:lvl>
                  <c:pt idx="0">
                    <c:v>ChatGPT</c:v>
                  </c:pt>
                  <c:pt idx="1">
                    <c:v>Copy.ai</c:v>
                  </c:pt>
                  <c:pt idx="2">
                    <c:v>Luminar AI</c:v>
                  </c:pt>
                  <c:pt idx="3">
                    <c:v>Oracle</c:v>
                  </c:pt>
                  <c:pt idx="4">
                    <c:v>Dall-e</c:v>
                  </c:pt>
                  <c:pt idx="5">
                    <c:v>Lalal.ai</c:v>
                  </c:pt>
                  <c:pt idx="6">
                    <c:v>Outmatch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</c:lvl>
              </c:multiLvlStrCache>
            </c:multiLvlStrRef>
          </c:cat>
          <c:val>
            <c:numRef>
              <c:f>Sheet3!$D$35:$D$41</c:f>
              <c:numCache>
                <c:formatCode>0%</c:formatCode>
                <c:ptCount val="7"/>
                <c:pt idx="0">
                  <c:v>0.52</c:v>
                </c:pt>
                <c:pt idx="1">
                  <c:v>0.28999999999999998</c:v>
                </c:pt>
                <c:pt idx="2">
                  <c:v>0.18</c:v>
                </c:pt>
                <c:pt idx="3">
                  <c:v>0.15</c:v>
                </c:pt>
                <c:pt idx="4">
                  <c:v>0.12</c:v>
                </c:pt>
                <c:pt idx="5">
                  <c:v>0.12</c:v>
                </c:pt>
                <c:pt idx="6">
                  <c:v>0.11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1037456"/>
        <c:axId val="1271038544"/>
      </c:barChart>
      <c:catAx>
        <c:axId val="1271037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038544"/>
        <c:crosses val="autoZero"/>
        <c:auto val="1"/>
        <c:lblAlgn val="ctr"/>
        <c:lblOffset val="100"/>
        <c:noMultiLvlLbl val="0"/>
      </c:catAx>
      <c:valAx>
        <c:axId val="127103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037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Mayoritas Responden Berdasarkan Pulau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Sheet3!$D$47</c:f>
              <c:strCache>
                <c:ptCount val="1"/>
                <c:pt idx="0">
                  <c:v>Persentase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Sheet3!$B$48:$C$50</c:f>
              <c:multiLvlStrCache>
                <c:ptCount val="3"/>
                <c:lvl>
                  <c:pt idx="0">
                    <c:v>Jawa</c:v>
                  </c:pt>
                  <c:pt idx="1">
                    <c:v>Sumatra</c:v>
                  </c:pt>
                  <c:pt idx="2">
                    <c:v>Pulau Lainnya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</c:lvl>
              </c:multiLvlStrCache>
            </c:multiLvlStrRef>
          </c:cat>
          <c:val>
            <c:numRef>
              <c:f>Sheet3!$D$48:$D$50</c:f>
              <c:numCache>
                <c:formatCode>0%</c:formatCode>
                <c:ptCount val="3"/>
                <c:pt idx="0">
                  <c:v>0.76</c:v>
                </c:pt>
                <c:pt idx="1">
                  <c:v>0.14000000000000001</c:v>
                </c:pt>
                <c:pt idx="2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1039088"/>
        <c:axId val="1269909616"/>
      </c:barChart>
      <c:catAx>
        <c:axId val="127103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909616"/>
        <c:crosses val="autoZero"/>
        <c:auto val="1"/>
        <c:lblAlgn val="ctr"/>
        <c:lblOffset val="100"/>
        <c:noMultiLvlLbl val="0"/>
      </c:catAx>
      <c:valAx>
        <c:axId val="126990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1039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Responden</a:t>
            </a:r>
            <a:r>
              <a:rPr lang="en-US" b="1" baseline="0"/>
              <a:t> dari segi Usia</a:t>
            </a:r>
            <a:endParaRPr lang="en-US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Sheet3!$D$57</c:f>
              <c:strCache>
                <c:ptCount val="1"/>
                <c:pt idx="0">
                  <c:v>Persentase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Sheet3!$B$58:$C$61</c:f>
              <c:multiLvlStrCache>
                <c:ptCount val="4"/>
                <c:lvl>
                  <c:pt idx="0">
                    <c:v>17 - 25 Tahun</c:v>
                  </c:pt>
                  <c:pt idx="1">
                    <c:v>26 - 35 Tahun</c:v>
                  </c:pt>
                  <c:pt idx="2">
                    <c:v>36 - 45 Tahun</c:v>
                  </c:pt>
                  <c:pt idx="3">
                    <c:v>46 - 55 Tahun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</c:lvl>
              </c:multiLvlStrCache>
            </c:multiLvlStrRef>
          </c:cat>
          <c:val>
            <c:numRef>
              <c:f>Sheet3!$D$58:$D$61</c:f>
              <c:numCache>
                <c:formatCode>0%</c:formatCode>
                <c:ptCount val="4"/>
                <c:pt idx="0">
                  <c:v>0.51</c:v>
                </c:pt>
                <c:pt idx="1">
                  <c:v>0.33</c:v>
                </c:pt>
                <c:pt idx="2">
                  <c:v>0.13</c:v>
                </c:pt>
                <c:pt idx="3">
                  <c:v>0.03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0668048"/>
        <c:axId val="1340660432"/>
      </c:barChart>
      <c:catAx>
        <c:axId val="1340668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660432"/>
        <c:crosses val="autoZero"/>
        <c:auto val="1"/>
        <c:lblAlgn val="ctr"/>
        <c:lblOffset val="100"/>
        <c:noMultiLvlLbl val="0"/>
      </c:catAx>
      <c:valAx>
        <c:axId val="134066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668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Kontribusi AI Generatif Terhadap Ekonomi RI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Sheet3!$D$68</c:f>
              <c:strCache>
                <c:ptCount val="1"/>
                <c:pt idx="0">
                  <c:v>Persentase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Sheet3!$B$69:$C$74</c:f>
              <c:multiLvlStrCache>
                <c:ptCount val="6"/>
                <c:lvl>
                  <c:pt idx="0">
                    <c:v>Industri Manufaktur</c:v>
                  </c:pt>
                  <c:pt idx="1">
                    <c:v>Industri Konstruksi</c:v>
                  </c:pt>
                  <c:pt idx="2">
                    <c:v>Industri Perdagangan grosir dan eceran</c:v>
                  </c:pt>
                  <c:pt idx="3">
                    <c:v>Jasa Transportasi</c:v>
                  </c:pt>
                  <c:pt idx="4">
                    <c:v>Sektor Pertanian, Perburuan, Kehutanan, Dan Perikanan</c:v>
                  </c:pt>
                  <c:pt idx="5">
                    <c:v>Sektor Lainnya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</c:lvl>
              </c:multiLvlStrCache>
            </c:multiLvlStrRef>
          </c:cat>
          <c:val>
            <c:numRef>
              <c:f>Sheet3!$D$69:$D$74</c:f>
              <c:numCache>
                <c:formatCode>0%</c:formatCode>
                <c:ptCount val="6"/>
                <c:pt idx="0">
                  <c:v>0.34</c:v>
                </c:pt>
                <c:pt idx="1">
                  <c:v>0.16</c:v>
                </c:pt>
                <c:pt idx="2">
                  <c:v>0.12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0668592"/>
        <c:axId val="1340662608"/>
      </c:barChart>
      <c:catAx>
        <c:axId val="1340668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662608"/>
        <c:crosses val="autoZero"/>
        <c:auto val="1"/>
        <c:lblAlgn val="ctr"/>
        <c:lblOffset val="100"/>
        <c:noMultiLvlLbl val="0"/>
      </c:catAx>
      <c:valAx>
        <c:axId val="134066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668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3</xdr:row>
      <xdr:rowOff>0</xdr:rowOff>
    </xdr:from>
    <xdr:to>
      <xdr:col>11</xdr:col>
      <xdr:colOff>542925</xdr:colOff>
      <xdr:row>16</xdr:row>
      <xdr:rowOff>69850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241300</xdr:colOff>
      <xdr:row>19</xdr:row>
      <xdr:rowOff>12700</xdr:rowOff>
    </xdr:from>
    <xdr:to>
      <xdr:col>11</xdr:col>
      <xdr:colOff>546100</xdr:colOff>
      <xdr:row>30</xdr:row>
      <xdr:rowOff>12700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234950</xdr:colOff>
      <xdr:row>31</xdr:row>
      <xdr:rowOff>12700</xdr:rowOff>
    </xdr:from>
    <xdr:to>
      <xdr:col>11</xdr:col>
      <xdr:colOff>539750</xdr:colOff>
      <xdr:row>43</xdr:row>
      <xdr:rowOff>19050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241300</xdr:colOff>
      <xdr:row>44</xdr:row>
      <xdr:rowOff>12700</xdr:rowOff>
    </xdr:from>
    <xdr:to>
      <xdr:col>11</xdr:col>
      <xdr:colOff>546100</xdr:colOff>
      <xdr:row>53</xdr:row>
      <xdr:rowOff>25400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209550</xdr:colOff>
      <xdr:row>55</xdr:row>
      <xdr:rowOff>0</xdr:rowOff>
    </xdr:from>
    <xdr:to>
      <xdr:col>11</xdr:col>
      <xdr:colOff>514350</xdr:colOff>
      <xdr:row>63</xdr:row>
      <xdr:rowOff>177800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184150</xdr:colOff>
      <xdr:row>66</xdr:row>
      <xdr:rowOff>6350</xdr:rowOff>
    </xdr:from>
    <xdr:to>
      <xdr:col>11</xdr:col>
      <xdr:colOff>488950</xdr:colOff>
      <xdr:row>78</xdr:row>
      <xdr:rowOff>76200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7" name="Table7" displayName="Table7" ref="B4:D17" totalsRowShown="0" headerRowDxfId="64" dataDxfId="63">
  <autoFilter ref="B4:D17"/>
  <tableColumns count="3">
    <tableColumn id="1" name="No" dataDxfId="62"/>
    <tableColumn id="2" name="Negara" dataDxfId="61"/>
    <tableColumn id="3" name="Mayoritas" dataDxfId="60"/>
  </tableColumns>
  <tableStyleInfo name="TableStyleLight3" showFirstColumn="0" showLastColumn="0" showRowStripes="1" showColumnStripes="0"/>
</table>
</file>

<file path=xl/tables/table2.xml><?xml version="1.0" encoding="utf-8"?>
<table xmlns="http://schemas.openxmlformats.org/spreadsheetml/2006/main" id="8" name="Table8" displayName="Table8" ref="B22:D27" totalsRowShown="0" headerRowDxfId="59" dataDxfId="58">
  <autoFilter ref="B22:D27"/>
  <tableColumns count="3">
    <tableColumn id="1" name="No" dataDxfId="57"/>
    <tableColumn id="2" name="Kelompok" dataDxfId="56"/>
    <tableColumn id="3" name="Mayoritas" dataDxfId="55"/>
  </tableColumns>
  <tableStyleInfo name="TableStyleLight3" showFirstColumn="0" showLastColumn="0" showRowStripes="1" showColumnStripes="0"/>
</table>
</file>

<file path=xl/tables/table3.xml><?xml version="1.0" encoding="utf-8"?>
<table xmlns="http://schemas.openxmlformats.org/spreadsheetml/2006/main" id="9" name="Table9" displayName="Table9" ref="B34:D41" totalsRowShown="0" headerRowDxfId="54" dataDxfId="53">
  <autoFilter ref="B34:D41"/>
  <tableColumns count="3">
    <tableColumn id="1" name="No" dataDxfId="52"/>
    <tableColumn id="2" name="Aplikasi AI" dataDxfId="51"/>
    <tableColumn id="3" name="Persentase" dataDxfId="50"/>
  </tableColumns>
  <tableStyleInfo name="TableStyleLight3" showFirstColumn="0" showLastColumn="0" showRowStripes="1" showColumnStripes="0"/>
</table>
</file>

<file path=xl/tables/table4.xml><?xml version="1.0" encoding="utf-8"?>
<table xmlns="http://schemas.openxmlformats.org/spreadsheetml/2006/main" id="10" name="Table10" displayName="Table10" ref="B47:D50" totalsRowShown="0" headerRowDxfId="49" dataDxfId="48">
  <autoFilter ref="B47:D50"/>
  <tableColumns count="3">
    <tableColumn id="1" name="No" dataDxfId="47"/>
    <tableColumn id="2" name="Pulau" dataDxfId="46"/>
    <tableColumn id="3" name="Persentase" dataDxfId="45"/>
  </tableColumns>
  <tableStyleInfo name="TableStyleLight3" showFirstColumn="0" showLastColumn="0" showRowStripes="1" showColumnStripes="0"/>
</table>
</file>

<file path=xl/tables/table5.xml><?xml version="1.0" encoding="utf-8"?>
<table xmlns="http://schemas.openxmlformats.org/spreadsheetml/2006/main" id="11" name="Table11" displayName="Table11" ref="B57:D61" totalsRowShown="0" headerRowDxfId="44" dataDxfId="43">
  <autoFilter ref="B57:D61"/>
  <tableColumns count="3">
    <tableColumn id="1" name="No" dataDxfId="42"/>
    <tableColumn id="2" name="Rentang Usia" dataDxfId="41"/>
    <tableColumn id="3" name="Persentase" dataDxfId="40"/>
  </tableColumns>
  <tableStyleInfo name="TableStyleLight3" showFirstColumn="0" showLastColumn="0" showRowStripes="1" showColumnStripes="0"/>
</table>
</file>

<file path=xl/tables/table6.xml><?xml version="1.0" encoding="utf-8"?>
<table xmlns="http://schemas.openxmlformats.org/spreadsheetml/2006/main" id="12" name="Table12" displayName="Table12" ref="B68:D74" totalsRowShown="0" headerRowDxfId="39" dataDxfId="38">
  <autoFilter ref="B68:D74"/>
  <tableColumns count="3">
    <tableColumn id="1" name="No" dataDxfId="37"/>
    <tableColumn id="2" name="Sektor" dataDxfId="36"/>
    <tableColumn id="3" name="Persentase" dataDxfId="35"/>
  </tableColumns>
  <tableStyleInfo name="TableStyleLight3" showFirstColumn="0" showLastColumn="0" showRowStripes="1" showColumnStripes="0"/>
</table>
</file>

<file path=xl/tables/table7.xml><?xml version="1.0" encoding="utf-8"?>
<table xmlns="http://schemas.openxmlformats.org/spreadsheetml/2006/main" id="1" name="Table1" displayName="Table1" ref="B7:E11" totalsRowShown="0" headerRowDxfId="34" dataDxfId="33">
  <autoFilter ref="B7:E11"/>
  <tableColumns count="4">
    <tableColumn id="1" name="No" dataDxfId="32"/>
    <tableColumn id="2" name="Nama" dataDxfId="31"/>
    <tableColumn id="3" name="Jumlah" dataDxfId="30"/>
    <tableColumn id="4" name="Harga" dataDxfId="29"/>
  </tableColumns>
  <tableStyleInfo name="TableStyleLight3" showFirstColumn="0" showLastColumn="0" showRowStripes="1" showColumnStripes="0"/>
</table>
</file>

<file path=xl/tables/table8.xml><?xml version="1.0" encoding="utf-8"?>
<table xmlns="http://schemas.openxmlformats.org/spreadsheetml/2006/main" id="2" name="Table2" displayName="Table2" ref="B15:E17" totalsRowShown="0" headerRowDxfId="28" dataDxfId="27">
  <autoFilter ref="B15:E17"/>
  <tableColumns count="4">
    <tableColumn id="1" name="No" dataDxfId="26"/>
    <tableColumn id="2" name="Nama" dataDxfId="25"/>
    <tableColumn id="3" name="Jumlah" dataDxfId="24"/>
    <tableColumn id="4" name="Harga" dataDxfId="23"/>
  </tableColumns>
  <tableStyleInfo name="TableStyleLight3" showFirstColumn="0" showLastColumn="0" showRowStripes="1" showColumnStripes="0"/>
</table>
</file>

<file path=xl/tables/table9.xml><?xml version="1.0" encoding="utf-8"?>
<table xmlns="http://schemas.openxmlformats.org/spreadsheetml/2006/main" id="3" name="Table3" displayName="Table3" ref="B21:E22" totalsRowShown="0" headerRowDxfId="22" dataDxfId="21">
  <autoFilter ref="B21:E22"/>
  <tableColumns count="4">
    <tableColumn id="1" name="No" dataDxfId="20"/>
    <tableColumn id="2" name="Nama" dataDxfId="19"/>
    <tableColumn id="3" name="Jumlah" dataDxfId="18"/>
    <tableColumn id="4" name="Harga" dataDxfId="17"/>
  </tableColumns>
  <tableStyleInfo name="TableStyleLight3" showFirstColumn="0" showLastColumn="0" showRowStripes="1" showColumnStripes="0"/>
</table>
</file>

<file path=xl/tables/table10.xml><?xml version="1.0" encoding="utf-8"?>
<table xmlns="http://schemas.openxmlformats.org/spreadsheetml/2006/main" id="4" name="Table4" displayName="Table4" ref="B26:E28" totalsRowShown="0" headerRowDxfId="16" dataDxfId="15">
  <autoFilter ref="B26:E28"/>
  <tableColumns count="4">
    <tableColumn id="1" name="No" dataDxfId="14"/>
    <tableColumn id="2" name="Nama" dataDxfId="13"/>
    <tableColumn id="3" name="Jumlah" dataDxfId="12"/>
    <tableColumn id="4" name="Harga" dataDxfId="11"/>
  </tableColumns>
  <tableStyleInfo name="TableStyleLight3" showFirstColumn="0" showLastColumn="0" showRowStripes="1" showColumnStripes="0"/>
</table>
</file>

<file path=xl/tables/table11.xml><?xml version="1.0" encoding="utf-8"?>
<table xmlns="http://schemas.openxmlformats.org/spreadsheetml/2006/main" id="5" name="Table5" displayName="Table5" ref="B32:E33" totalsRowShown="0" headerRowDxfId="10" dataDxfId="9">
  <autoFilter ref="B32:E33"/>
  <tableColumns count="4">
    <tableColumn id="1" name="No" dataDxfId="8"/>
    <tableColumn id="2" name="Nama" dataDxfId="7"/>
    <tableColumn id="3" name="Jumlah" dataDxfId="6"/>
    <tableColumn id="4" name="Harga" dataDxfId="5"/>
  </tableColumns>
  <tableStyleInfo name="TableStyleLight3" showFirstColumn="0" showLastColumn="0" showRowStripes="1" showColumnStripes="0"/>
</table>
</file>

<file path=xl/tables/table12.xml><?xml version="1.0" encoding="utf-8"?>
<table xmlns="http://schemas.openxmlformats.org/spreadsheetml/2006/main" id="6" name="Table6" displayName="Table6" ref="B37:D42" totalsRowShown="0" headerRowDxfId="4" dataDxfId="3">
  <autoFilter ref="B37:D42"/>
  <tableColumns count="3">
    <tableColumn id="1" name="No" dataDxfId="2"/>
    <tableColumn id="2" name="Nama" dataDxfId="1"/>
    <tableColumn id="3" name="Total" dataDxfId="0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7" Type="http://schemas.openxmlformats.org/officeDocument/2006/relationships/table" Target="../tables/table12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1.xml"/><Relationship Id="rId5" Type="http://schemas.openxmlformats.org/officeDocument/2006/relationships/table" Target="../tables/table10.xml"/><Relationship Id="rId4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7"/>
  <sheetViews>
    <sheetView workbookViewId="0">
      <selection activeCell="B7" sqref="B7:C7"/>
    </sheetView>
  </sheetViews>
  <sheetFormatPr defaultRowHeight="14.5" x14ac:dyDescent="0.35"/>
  <cols>
    <col min="3" max="3" width="39.81640625" customWidth="1"/>
  </cols>
  <sheetData>
    <row r="2" spans="1:3" x14ac:dyDescent="0.35">
      <c r="A2" s="4" t="s">
        <v>2</v>
      </c>
      <c r="B2" s="9" t="s">
        <v>20</v>
      </c>
      <c r="C2" s="9"/>
    </row>
    <row r="3" spans="1:3" x14ac:dyDescent="0.35">
      <c r="A3" s="1">
        <v>1</v>
      </c>
      <c r="B3" s="8" t="s">
        <v>21</v>
      </c>
      <c r="C3" s="8"/>
    </row>
    <row r="4" spans="1:3" x14ac:dyDescent="0.35">
      <c r="A4" s="1">
        <v>2</v>
      </c>
      <c r="B4" s="8" t="s">
        <v>22</v>
      </c>
      <c r="C4" s="8"/>
    </row>
    <row r="5" spans="1:3" x14ac:dyDescent="0.35">
      <c r="A5" s="1">
        <v>3</v>
      </c>
      <c r="B5" s="8" t="s">
        <v>23</v>
      </c>
      <c r="C5" s="8"/>
    </row>
    <row r="6" spans="1:3" x14ac:dyDescent="0.35">
      <c r="A6" s="1">
        <v>4</v>
      </c>
      <c r="B6" s="8" t="s">
        <v>24</v>
      </c>
      <c r="C6" s="8"/>
    </row>
    <row r="7" spans="1:3" x14ac:dyDescent="0.35">
      <c r="A7" s="1">
        <v>5</v>
      </c>
      <c r="B7" s="8" t="s">
        <v>25</v>
      </c>
      <c r="C7" s="8"/>
    </row>
    <row r="8" spans="1:3" x14ac:dyDescent="0.35">
      <c r="A8" s="1">
        <v>6</v>
      </c>
      <c r="B8" s="8" t="s">
        <v>26</v>
      </c>
      <c r="C8" s="8"/>
    </row>
    <row r="9" spans="1:3" x14ac:dyDescent="0.35">
      <c r="A9" s="1">
        <v>7</v>
      </c>
      <c r="B9" s="8" t="s">
        <v>27</v>
      </c>
      <c r="C9" s="8"/>
    </row>
    <row r="10" spans="1:3" x14ac:dyDescent="0.35">
      <c r="A10" s="1">
        <v>8</v>
      </c>
      <c r="B10" s="8" t="s">
        <v>28</v>
      </c>
      <c r="C10" s="8"/>
    </row>
    <row r="11" spans="1:3" x14ac:dyDescent="0.35">
      <c r="A11" s="1">
        <v>9</v>
      </c>
      <c r="B11" s="8" t="s">
        <v>29</v>
      </c>
      <c r="C11" s="8"/>
    </row>
    <row r="12" spans="1:3" x14ac:dyDescent="0.35">
      <c r="A12" s="1">
        <v>10</v>
      </c>
      <c r="B12" s="8" t="s">
        <v>30</v>
      </c>
      <c r="C12" s="8"/>
    </row>
    <row r="13" spans="1:3" x14ac:dyDescent="0.35">
      <c r="A13" s="1">
        <v>11</v>
      </c>
      <c r="B13" s="8" t="s">
        <v>31</v>
      </c>
      <c r="C13" s="8"/>
    </row>
    <row r="14" spans="1:3" x14ac:dyDescent="0.35">
      <c r="A14" s="1">
        <v>12</v>
      </c>
      <c r="B14" s="8" t="s">
        <v>32</v>
      </c>
      <c r="C14" s="8"/>
    </row>
    <row r="15" spans="1:3" x14ac:dyDescent="0.35">
      <c r="A15" s="1">
        <v>13</v>
      </c>
      <c r="B15" s="8" t="s">
        <v>33</v>
      </c>
      <c r="C15" s="8"/>
    </row>
    <row r="16" spans="1:3" x14ac:dyDescent="0.35">
      <c r="A16" s="1">
        <v>14</v>
      </c>
      <c r="B16" s="8" t="s">
        <v>34</v>
      </c>
      <c r="C16" s="8"/>
    </row>
    <row r="17" spans="1:3" x14ac:dyDescent="0.35">
      <c r="A17" s="1">
        <v>15</v>
      </c>
      <c r="B17" s="8" t="s">
        <v>35</v>
      </c>
      <c r="C17" s="8"/>
    </row>
  </sheetData>
  <mergeCells count="16">
    <mergeCell ref="B17:C17"/>
    <mergeCell ref="B11:C1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2:C2"/>
    <mergeCell ref="B3:C3"/>
    <mergeCell ref="B4:C4"/>
    <mergeCell ref="B5:C5"/>
    <mergeCell ref="B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4"/>
  <sheetViews>
    <sheetView zoomScale="85" zoomScaleNormal="85" workbookViewId="0">
      <selection activeCell="P54" sqref="P54"/>
    </sheetView>
  </sheetViews>
  <sheetFormatPr defaultRowHeight="14.5" x14ac:dyDescent="0.35"/>
  <cols>
    <col min="2" max="2" width="10.26953125" customWidth="1"/>
    <col min="3" max="3" width="53.90625" customWidth="1"/>
    <col min="4" max="4" width="17.90625" customWidth="1"/>
  </cols>
  <sheetData>
    <row r="2" spans="2:4" x14ac:dyDescent="0.35">
      <c r="B2" s="9" t="s">
        <v>100</v>
      </c>
      <c r="C2" s="8"/>
      <c r="D2" s="8"/>
    </row>
    <row r="4" spans="2:4" x14ac:dyDescent="0.35">
      <c r="B4" s="5" t="s">
        <v>2</v>
      </c>
      <c r="C4" s="5" t="s">
        <v>49</v>
      </c>
      <c r="D4" s="5" t="s">
        <v>50</v>
      </c>
    </row>
    <row r="5" spans="2:4" x14ac:dyDescent="0.35">
      <c r="B5" s="5">
        <v>1</v>
      </c>
      <c r="C5" s="5" t="s">
        <v>51</v>
      </c>
      <c r="D5" s="7">
        <v>0.78</v>
      </c>
    </row>
    <row r="6" spans="2:4" x14ac:dyDescent="0.35">
      <c r="B6" s="5">
        <v>2</v>
      </c>
      <c r="C6" s="5" t="s">
        <v>52</v>
      </c>
      <c r="D6" s="7">
        <v>0.74</v>
      </c>
    </row>
    <row r="7" spans="2:4" x14ac:dyDescent="0.35">
      <c r="B7" s="5">
        <v>3</v>
      </c>
      <c r="C7" s="5" t="s">
        <v>53</v>
      </c>
      <c r="D7" s="7">
        <v>0.74</v>
      </c>
    </row>
    <row r="8" spans="2:4" x14ac:dyDescent="0.35">
      <c r="B8" s="5">
        <v>4</v>
      </c>
      <c r="C8" s="5" t="s">
        <v>54</v>
      </c>
      <c r="D8" s="7">
        <v>0.74</v>
      </c>
    </row>
    <row r="9" spans="2:4" x14ac:dyDescent="0.35">
      <c r="B9" s="5">
        <v>5</v>
      </c>
      <c r="C9" s="5" t="s">
        <v>55</v>
      </c>
      <c r="D9" s="7">
        <v>0.74</v>
      </c>
    </row>
    <row r="10" spans="2:4" x14ac:dyDescent="0.35">
      <c r="B10" s="5">
        <v>6</v>
      </c>
      <c r="C10" s="5" t="s">
        <v>56</v>
      </c>
      <c r="D10" s="7">
        <v>0.74</v>
      </c>
    </row>
    <row r="11" spans="2:4" x14ac:dyDescent="0.35">
      <c r="B11" s="5">
        <v>7</v>
      </c>
      <c r="C11" s="5" t="s">
        <v>57</v>
      </c>
      <c r="D11" s="7">
        <v>0.74</v>
      </c>
    </row>
    <row r="12" spans="2:4" x14ac:dyDescent="0.35">
      <c r="B12" s="5">
        <v>8</v>
      </c>
      <c r="C12" s="5" t="s">
        <v>58</v>
      </c>
      <c r="D12" s="7">
        <v>0.74</v>
      </c>
    </row>
    <row r="13" spans="2:4" x14ac:dyDescent="0.35">
      <c r="B13" s="5">
        <v>9</v>
      </c>
      <c r="C13" s="5" t="s">
        <v>59</v>
      </c>
      <c r="D13" s="7">
        <v>0.74</v>
      </c>
    </row>
    <row r="14" spans="2:4" x14ac:dyDescent="0.35">
      <c r="B14" s="5">
        <v>10</v>
      </c>
      <c r="C14" s="5" t="s">
        <v>60</v>
      </c>
      <c r="D14" s="7">
        <v>0.37</v>
      </c>
    </row>
    <row r="15" spans="2:4" x14ac:dyDescent="0.35">
      <c r="B15" s="5">
        <v>11</v>
      </c>
      <c r="C15" s="5" t="s">
        <v>61</v>
      </c>
      <c r="D15" s="7">
        <v>0.37</v>
      </c>
    </row>
    <row r="16" spans="2:4" x14ac:dyDescent="0.35">
      <c r="B16" s="5">
        <v>12</v>
      </c>
      <c r="C16" s="5" t="s">
        <v>62</v>
      </c>
      <c r="D16" s="7">
        <v>0.38</v>
      </c>
    </row>
    <row r="17" spans="2:4" x14ac:dyDescent="0.35">
      <c r="B17" s="5">
        <v>13</v>
      </c>
      <c r="C17" s="5" t="s">
        <v>63</v>
      </c>
      <c r="D17" s="7">
        <v>0.39</v>
      </c>
    </row>
    <row r="20" spans="2:4" x14ac:dyDescent="0.35">
      <c r="B20" s="9" t="s">
        <v>64</v>
      </c>
      <c r="C20" s="8"/>
      <c r="D20" s="8"/>
    </row>
    <row r="22" spans="2:4" x14ac:dyDescent="0.35">
      <c r="B22" s="5" t="s">
        <v>2</v>
      </c>
      <c r="C22" s="5" t="s">
        <v>65</v>
      </c>
      <c r="D22" s="5" t="s">
        <v>50</v>
      </c>
    </row>
    <row r="23" spans="2:4" x14ac:dyDescent="0.35">
      <c r="B23" s="5">
        <v>1</v>
      </c>
      <c r="C23" s="5" t="s">
        <v>66</v>
      </c>
      <c r="D23" s="7">
        <v>0.62</v>
      </c>
    </row>
    <row r="24" spans="2:4" x14ac:dyDescent="0.35">
      <c r="B24" s="5">
        <v>2</v>
      </c>
      <c r="C24" s="5" t="s">
        <v>67</v>
      </c>
      <c r="D24" s="7">
        <v>0.57999999999999996</v>
      </c>
    </row>
    <row r="25" spans="2:4" x14ac:dyDescent="0.35">
      <c r="B25" s="5">
        <v>3</v>
      </c>
      <c r="C25" s="5" t="s">
        <v>68</v>
      </c>
      <c r="D25" s="7">
        <v>0.57999999999999996</v>
      </c>
    </row>
    <row r="26" spans="2:4" x14ac:dyDescent="0.35">
      <c r="B26" s="5">
        <v>4</v>
      </c>
      <c r="C26" s="5" t="s">
        <v>69</v>
      </c>
      <c r="D26" s="7">
        <v>0.6</v>
      </c>
    </row>
    <row r="27" spans="2:4" x14ac:dyDescent="0.35">
      <c r="B27" s="5">
        <v>5</v>
      </c>
      <c r="C27" s="5" t="s">
        <v>70</v>
      </c>
      <c r="D27" s="7">
        <v>0.56999999999999995</v>
      </c>
    </row>
    <row r="32" spans="2:4" x14ac:dyDescent="0.35">
      <c r="B32" s="9" t="s">
        <v>71</v>
      </c>
      <c r="C32" s="9"/>
      <c r="D32" s="9"/>
    </row>
    <row r="34" spans="2:4" x14ac:dyDescent="0.35">
      <c r="B34" s="5" t="s">
        <v>2</v>
      </c>
      <c r="C34" s="5" t="s">
        <v>72</v>
      </c>
      <c r="D34" s="5" t="s">
        <v>73</v>
      </c>
    </row>
    <row r="35" spans="2:4" x14ac:dyDescent="0.35">
      <c r="B35" s="5">
        <v>1</v>
      </c>
      <c r="C35" s="5" t="s">
        <v>74</v>
      </c>
      <c r="D35" s="7">
        <v>0.52</v>
      </c>
    </row>
    <row r="36" spans="2:4" x14ac:dyDescent="0.35">
      <c r="B36" s="5">
        <v>2</v>
      </c>
      <c r="C36" s="5" t="s">
        <v>75</v>
      </c>
      <c r="D36" s="7">
        <v>0.28999999999999998</v>
      </c>
    </row>
    <row r="37" spans="2:4" x14ac:dyDescent="0.35">
      <c r="B37" s="5">
        <v>3</v>
      </c>
      <c r="C37" s="5" t="s">
        <v>76</v>
      </c>
      <c r="D37" s="7">
        <v>0.18</v>
      </c>
    </row>
    <row r="38" spans="2:4" x14ac:dyDescent="0.35">
      <c r="B38" s="5">
        <v>4</v>
      </c>
      <c r="C38" s="5" t="s">
        <v>77</v>
      </c>
      <c r="D38" s="7">
        <v>0.15</v>
      </c>
    </row>
    <row r="39" spans="2:4" x14ac:dyDescent="0.35">
      <c r="B39" s="5">
        <v>5</v>
      </c>
      <c r="C39" s="5" t="s">
        <v>78</v>
      </c>
      <c r="D39" s="7">
        <v>0.12</v>
      </c>
    </row>
    <row r="40" spans="2:4" x14ac:dyDescent="0.35">
      <c r="B40" s="5">
        <v>6</v>
      </c>
      <c r="C40" s="5" t="s">
        <v>79</v>
      </c>
      <c r="D40" s="7">
        <v>0.12</v>
      </c>
    </row>
    <row r="41" spans="2:4" x14ac:dyDescent="0.35">
      <c r="B41" s="5">
        <v>7</v>
      </c>
      <c r="C41" s="5" t="s">
        <v>80</v>
      </c>
      <c r="D41" s="7">
        <v>0.11</v>
      </c>
    </row>
    <row r="45" spans="2:4" x14ac:dyDescent="0.35">
      <c r="B45" s="9" t="s">
        <v>81</v>
      </c>
      <c r="C45" s="9"/>
      <c r="D45" s="9"/>
    </row>
    <row r="47" spans="2:4" x14ac:dyDescent="0.35">
      <c r="B47" s="5" t="s">
        <v>2</v>
      </c>
      <c r="C47" s="5" t="s">
        <v>82</v>
      </c>
      <c r="D47" s="5" t="s">
        <v>73</v>
      </c>
    </row>
    <row r="48" spans="2:4" x14ac:dyDescent="0.35">
      <c r="B48" s="5">
        <v>1</v>
      </c>
      <c r="C48" s="5" t="s">
        <v>83</v>
      </c>
      <c r="D48" s="7">
        <v>0.76</v>
      </c>
    </row>
    <row r="49" spans="2:4" x14ac:dyDescent="0.35">
      <c r="B49" s="5">
        <v>2</v>
      </c>
      <c r="C49" s="5" t="s">
        <v>84</v>
      </c>
      <c r="D49" s="7">
        <v>0.14000000000000001</v>
      </c>
    </row>
    <row r="50" spans="2:4" x14ac:dyDescent="0.35">
      <c r="B50" s="5">
        <v>3</v>
      </c>
      <c r="C50" s="5" t="s">
        <v>85</v>
      </c>
      <c r="D50" s="7">
        <v>0.1</v>
      </c>
    </row>
    <row r="56" spans="2:4" x14ac:dyDescent="0.35">
      <c r="B56" s="9" t="s">
        <v>91</v>
      </c>
      <c r="C56" s="9"/>
      <c r="D56" s="9"/>
    </row>
    <row r="57" spans="2:4" x14ac:dyDescent="0.35">
      <c r="B57" s="5" t="s">
        <v>2</v>
      </c>
      <c r="C57" s="5" t="s">
        <v>86</v>
      </c>
      <c r="D57" s="5" t="s">
        <v>73</v>
      </c>
    </row>
    <row r="58" spans="2:4" x14ac:dyDescent="0.35">
      <c r="B58" s="5">
        <v>1</v>
      </c>
      <c r="C58" s="5" t="s">
        <v>87</v>
      </c>
      <c r="D58" s="7">
        <v>0.51</v>
      </c>
    </row>
    <row r="59" spans="2:4" x14ac:dyDescent="0.35">
      <c r="B59" s="5">
        <v>2</v>
      </c>
      <c r="C59" s="5" t="s">
        <v>88</v>
      </c>
      <c r="D59" s="7">
        <v>0.33</v>
      </c>
    </row>
    <row r="60" spans="2:4" x14ac:dyDescent="0.35">
      <c r="B60" s="5">
        <v>3</v>
      </c>
      <c r="C60" s="5" t="s">
        <v>89</v>
      </c>
      <c r="D60" s="7">
        <v>0.13</v>
      </c>
    </row>
    <row r="61" spans="2:4" x14ac:dyDescent="0.35">
      <c r="B61" s="5">
        <v>4</v>
      </c>
      <c r="C61" s="5" t="s">
        <v>90</v>
      </c>
      <c r="D61" s="7">
        <v>0.03</v>
      </c>
    </row>
    <row r="66" spans="2:4" x14ac:dyDescent="0.35">
      <c r="B66" s="9" t="s">
        <v>92</v>
      </c>
      <c r="C66" s="9"/>
      <c r="D66" s="9"/>
    </row>
    <row r="68" spans="2:4" x14ac:dyDescent="0.35">
      <c r="B68" s="5" t="s">
        <v>2</v>
      </c>
      <c r="C68" s="5" t="s">
        <v>93</v>
      </c>
      <c r="D68" s="5" t="s">
        <v>73</v>
      </c>
    </row>
    <row r="69" spans="2:4" x14ac:dyDescent="0.35">
      <c r="B69" s="5">
        <v>1</v>
      </c>
      <c r="C69" s="5" t="s">
        <v>94</v>
      </c>
      <c r="D69" s="7">
        <v>0.34</v>
      </c>
    </row>
    <row r="70" spans="2:4" x14ac:dyDescent="0.35">
      <c r="B70" s="5">
        <v>2</v>
      </c>
      <c r="C70" s="5" t="s">
        <v>95</v>
      </c>
      <c r="D70" s="7">
        <v>0.16</v>
      </c>
    </row>
    <row r="71" spans="2:4" x14ac:dyDescent="0.35">
      <c r="B71" s="5">
        <v>3</v>
      </c>
      <c r="C71" s="5" t="s">
        <v>96</v>
      </c>
      <c r="D71" s="7">
        <v>0.12</v>
      </c>
    </row>
    <row r="72" spans="2:4" x14ac:dyDescent="0.35">
      <c r="B72" s="5">
        <v>4</v>
      </c>
      <c r="C72" s="5" t="s">
        <v>97</v>
      </c>
      <c r="D72" s="7">
        <v>7.0000000000000007E-2</v>
      </c>
    </row>
    <row r="73" spans="2:4" x14ac:dyDescent="0.35">
      <c r="B73" s="5">
        <v>5</v>
      </c>
      <c r="C73" s="5" t="s">
        <v>98</v>
      </c>
      <c r="D73" s="7">
        <v>0.06</v>
      </c>
    </row>
    <row r="74" spans="2:4" x14ac:dyDescent="0.35">
      <c r="B74" s="5">
        <v>6</v>
      </c>
      <c r="C74" s="5" t="s">
        <v>99</v>
      </c>
      <c r="D74" s="7">
        <v>0.26</v>
      </c>
    </row>
  </sheetData>
  <mergeCells count="6">
    <mergeCell ref="B66:D66"/>
    <mergeCell ref="B2:D2"/>
    <mergeCell ref="B20:D20"/>
    <mergeCell ref="B32:D32"/>
    <mergeCell ref="B45:D45"/>
    <mergeCell ref="B56:D56"/>
  </mergeCells>
  <pageMargins left="0.7" right="0.7" top="0.75" bottom="0.75" header="0.3" footer="0.3"/>
  <pageSetup scale="40" orientation="portrait" r:id="rId1"/>
  <drawing r:id="rId2"/>
  <tableParts count="6">
    <tablePart r:id="rId3"/>
    <tablePart r:id="rId4"/>
    <tablePart r:id="rId5"/>
    <tablePart r:id="rId6"/>
    <tablePart r:id="rId7"/>
    <tablePart r:id="rId8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43"/>
  <sheetViews>
    <sheetView tabSelected="1" workbookViewId="0">
      <selection activeCell="H27" activeCellId="1" sqref="E43 H27"/>
    </sheetView>
  </sheetViews>
  <sheetFormatPr defaultRowHeight="14.5" x14ac:dyDescent="0.35"/>
  <cols>
    <col min="2" max="2" width="10.26953125" customWidth="1"/>
    <col min="3" max="3" width="35.54296875" customWidth="1"/>
    <col min="4" max="4" width="20.36328125" customWidth="1"/>
    <col min="5" max="5" width="20.6328125" customWidth="1"/>
  </cols>
  <sheetData>
    <row r="4" spans="2:7" x14ac:dyDescent="0.35">
      <c r="B4" s="9" t="s">
        <v>0</v>
      </c>
      <c r="C4" s="9"/>
      <c r="D4" s="9"/>
      <c r="E4" s="9"/>
      <c r="F4" s="6"/>
      <c r="G4" s="6"/>
    </row>
    <row r="6" spans="2:7" x14ac:dyDescent="0.35">
      <c r="B6" s="9" t="s">
        <v>1</v>
      </c>
      <c r="C6" s="9"/>
      <c r="D6" s="9"/>
      <c r="E6" s="9"/>
    </row>
    <row r="7" spans="2:7" x14ac:dyDescent="0.35">
      <c r="B7" s="1" t="s">
        <v>2</v>
      </c>
      <c r="C7" s="1" t="s">
        <v>3</v>
      </c>
      <c r="D7" s="1" t="s">
        <v>4</v>
      </c>
      <c r="E7" s="1" t="s">
        <v>5</v>
      </c>
    </row>
    <row r="8" spans="2:7" x14ac:dyDescent="0.35">
      <c r="B8" s="1">
        <v>1</v>
      </c>
      <c r="C8" s="1" t="s">
        <v>6</v>
      </c>
      <c r="D8" s="1" t="s">
        <v>10</v>
      </c>
      <c r="E8" s="3">
        <v>20000</v>
      </c>
    </row>
    <row r="9" spans="2:7" x14ac:dyDescent="0.35">
      <c r="B9" s="1">
        <v>2</v>
      </c>
      <c r="C9" s="1" t="s">
        <v>7</v>
      </c>
      <c r="D9" s="1" t="s">
        <v>11</v>
      </c>
      <c r="E9" s="3">
        <v>30000</v>
      </c>
    </row>
    <row r="10" spans="2:7" x14ac:dyDescent="0.35">
      <c r="B10" s="1">
        <v>3</v>
      </c>
      <c r="C10" s="1" t="s">
        <v>8</v>
      </c>
      <c r="D10" s="1" t="s">
        <v>12</v>
      </c>
      <c r="E10" s="3">
        <v>135000</v>
      </c>
    </row>
    <row r="11" spans="2:7" x14ac:dyDescent="0.35">
      <c r="B11" s="1">
        <v>4</v>
      </c>
      <c r="C11" s="1" t="s">
        <v>9</v>
      </c>
      <c r="D11" s="1" t="s">
        <v>13</v>
      </c>
      <c r="E11" s="3">
        <v>160000</v>
      </c>
    </row>
    <row r="12" spans="2:7" x14ac:dyDescent="0.35">
      <c r="B12" s="10" t="s">
        <v>14</v>
      </c>
      <c r="C12" s="10"/>
      <c r="D12" s="10"/>
      <c r="E12" s="3">
        <f>SUM(E8:E11)</f>
        <v>345000</v>
      </c>
    </row>
    <row r="14" spans="2:7" x14ac:dyDescent="0.35">
      <c r="B14" s="9" t="s">
        <v>15</v>
      </c>
      <c r="C14" s="9"/>
      <c r="D14" s="9"/>
      <c r="E14" s="9"/>
    </row>
    <row r="15" spans="2:7" x14ac:dyDescent="0.35">
      <c r="B15" s="1" t="s">
        <v>2</v>
      </c>
      <c r="C15" s="1" t="s">
        <v>3</v>
      </c>
      <c r="D15" s="1" t="s">
        <v>4</v>
      </c>
      <c r="E15" s="1" t="s">
        <v>5</v>
      </c>
    </row>
    <row r="16" spans="2:7" x14ac:dyDescent="0.35">
      <c r="B16" s="1">
        <v>1</v>
      </c>
      <c r="C16" s="1" t="s">
        <v>16</v>
      </c>
      <c r="D16" s="1" t="s">
        <v>17</v>
      </c>
      <c r="E16" s="3">
        <v>1050000</v>
      </c>
    </row>
    <row r="17" spans="2:5" x14ac:dyDescent="0.35">
      <c r="B17" s="1">
        <v>2</v>
      </c>
      <c r="C17" s="1" t="s">
        <v>18</v>
      </c>
      <c r="D17" s="1" t="s">
        <v>17</v>
      </c>
      <c r="E17" s="3">
        <v>2000000</v>
      </c>
    </row>
    <row r="18" spans="2:5" x14ac:dyDescent="0.35">
      <c r="B18" s="10" t="s">
        <v>14</v>
      </c>
      <c r="C18" s="10"/>
      <c r="D18" s="10"/>
      <c r="E18" s="3">
        <f>SUM(E16:E17)</f>
        <v>3050000</v>
      </c>
    </row>
    <row r="20" spans="2:5" x14ac:dyDescent="0.35">
      <c r="B20" s="9" t="s">
        <v>19</v>
      </c>
      <c r="C20" s="9"/>
      <c r="D20" s="9"/>
      <c r="E20" s="9"/>
    </row>
    <row r="21" spans="2:5" x14ac:dyDescent="0.35">
      <c r="B21" s="1" t="s">
        <v>2</v>
      </c>
      <c r="C21" s="1" t="s">
        <v>3</v>
      </c>
      <c r="D21" s="1" t="s">
        <v>4</v>
      </c>
      <c r="E21" s="1" t="s">
        <v>5</v>
      </c>
    </row>
    <row r="22" spans="2:5" x14ac:dyDescent="0.35">
      <c r="B22" s="1">
        <v>1</v>
      </c>
      <c r="C22" s="1" t="s">
        <v>36</v>
      </c>
      <c r="D22" s="1" t="s">
        <v>37</v>
      </c>
      <c r="E22" s="3">
        <v>100000</v>
      </c>
    </row>
    <row r="23" spans="2:5" x14ac:dyDescent="0.35">
      <c r="B23" s="10" t="s">
        <v>14</v>
      </c>
      <c r="C23" s="10"/>
      <c r="D23" s="10"/>
      <c r="E23" s="3">
        <v>100000</v>
      </c>
    </row>
    <row r="25" spans="2:5" x14ac:dyDescent="0.35">
      <c r="B25" s="9" t="s">
        <v>38</v>
      </c>
      <c r="C25" s="9"/>
      <c r="D25" s="9"/>
      <c r="E25" s="9"/>
    </row>
    <row r="26" spans="2:5" x14ac:dyDescent="0.35">
      <c r="B26" s="2" t="s">
        <v>2</v>
      </c>
      <c r="C26" s="2" t="s">
        <v>3</v>
      </c>
      <c r="D26" s="2" t="s">
        <v>4</v>
      </c>
      <c r="E26" s="2" t="s">
        <v>5</v>
      </c>
    </row>
    <row r="27" spans="2:5" x14ac:dyDescent="0.35">
      <c r="B27" s="2">
        <v>1</v>
      </c>
      <c r="C27" s="2" t="s">
        <v>39</v>
      </c>
      <c r="D27" s="2" t="s">
        <v>41</v>
      </c>
      <c r="E27" s="3">
        <v>3000000</v>
      </c>
    </row>
    <row r="28" spans="2:5" x14ac:dyDescent="0.35">
      <c r="B28" s="2">
        <v>2</v>
      </c>
      <c r="C28" s="2" t="s">
        <v>40</v>
      </c>
      <c r="D28" s="2" t="s">
        <v>41</v>
      </c>
      <c r="E28" s="3">
        <v>1000000</v>
      </c>
    </row>
    <row r="29" spans="2:5" x14ac:dyDescent="0.35">
      <c r="B29" s="10" t="s">
        <v>14</v>
      </c>
      <c r="C29" s="10"/>
      <c r="D29" s="10"/>
      <c r="E29" s="3">
        <f>SUM(E27:E28)</f>
        <v>4000000</v>
      </c>
    </row>
    <row r="31" spans="2:5" x14ac:dyDescent="0.35">
      <c r="B31" s="9" t="s">
        <v>42</v>
      </c>
      <c r="C31" s="9"/>
      <c r="D31" s="9"/>
      <c r="E31" s="9"/>
    </row>
    <row r="32" spans="2:5" x14ac:dyDescent="0.35">
      <c r="B32" s="2" t="s">
        <v>2</v>
      </c>
      <c r="C32" s="2" t="s">
        <v>3</v>
      </c>
      <c r="D32" s="2" t="s">
        <v>4</v>
      </c>
      <c r="E32" s="2" t="s">
        <v>5</v>
      </c>
    </row>
    <row r="33" spans="2:5" x14ac:dyDescent="0.35">
      <c r="B33" s="2">
        <v>1</v>
      </c>
      <c r="C33" s="2" t="s">
        <v>43</v>
      </c>
      <c r="D33" s="2" t="s">
        <v>44</v>
      </c>
      <c r="E33" s="3">
        <v>600000</v>
      </c>
    </row>
    <row r="34" spans="2:5" x14ac:dyDescent="0.35">
      <c r="B34" s="10" t="s">
        <v>14</v>
      </c>
      <c r="C34" s="10"/>
      <c r="D34" s="10"/>
      <c r="E34" s="3">
        <v>600000</v>
      </c>
    </row>
    <row r="36" spans="2:5" x14ac:dyDescent="0.35">
      <c r="B36" s="9" t="s">
        <v>45</v>
      </c>
      <c r="C36" s="9"/>
      <c r="D36" s="9"/>
    </row>
    <row r="37" spans="2:5" x14ac:dyDescent="0.35">
      <c r="B37" s="2" t="s">
        <v>2</v>
      </c>
      <c r="C37" s="2" t="s">
        <v>3</v>
      </c>
      <c r="D37" s="2" t="s">
        <v>46</v>
      </c>
    </row>
    <row r="38" spans="2:5" x14ac:dyDescent="0.35">
      <c r="B38" s="2">
        <v>1</v>
      </c>
      <c r="C38" s="2" t="s">
        <v>1</v>
      </c>
      <c r="D38" s="3">
        <v>345000</v>
      </c>
    </row>
    <row r="39" spans="2:5" x14ac:dyDescent="0.35">
      <c r="B39" s="2">
        <v>2</v>
      </c>
      <c r="C39" s="2" t="s">
        <v>15</v>
      </c>
      <c r="D39" s="3">
        <v>3050000</v>
      </c>
    </row>
    <row r="40" spans="2:5" x14ac:dyDescent="0.35">
      <c r="B40" s="2">
        <v>3</v>
      </c>
      <c r="C40" s="2" t="s">
        <v>19</v>
      </c>
      <c r="D40" s="3">
        <v>100000</v>
      </c>
    </row>
    <row r="41" spans="2:5" x14ac:dyDescent="0.35">
      <c r="B41" s="2">
        <v>4</v>
      </c>
      <c r="C41" s="2" t="s">
        <v>38</v>
      </c>
      <c r="D41" s="3">
        <v>4000000</v>
      </c>
    </row>
    <row r="42" spans="2:5" x14ac:dyDescent="0.35">
      <c r="B42" s="2">
        <v>5</v>
      </c>
      <c r="C42" s="2" t="s">
        <v>47</v>
      </c>
      <c r="D42" s="3">
        <v>600000</v>
      </c>
    </row>
    <row r="43" spans="2:5" x14ac:dyDescent="0.35">
      <c r="B43" s="10" t="s">
        <v>48</v>
      </c>
      <c r="C43" s="10"/>
      <c r="D43" s="3">
        <f>SUM(D38:D42)</f>
        <v>8095000</v>
      </c>
    </row>
  </sheetData>
  <mergeCells count="13">
    <mergeCell ref="B23:D23"/>
    <mergeCell ref="B6:E6"/>
    <mergeCell ref="B14:E14"/>
    <mergeCell ref="B4:E4"/>
    <mergeCell ref="B20:E20"/>
    <mergeCell ref="B12:D12"/>
    <mergeCell ref="B18:D18"/>
    <mergeCell ref="B36:D36"/>
    <mergeCell ref="B43:C43"/>
    <mergeCell ref="B25:E25"/>
    <mergeCell ref="B29:D29"/>
    <mergeCell ref="B31:E31"/>
    <mergeCell ref="B34:D34"/>
  </mergeCells>
  <pageMargins left="0.7" right="0.7" top="0.75" bottom="0.75" header="0.3" footer="0.3"/>
  <pageSetup scale="40"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SMKI Utama4</dc:creator>
  <cp:lastModifiedBy>SMKI Utama4</cp:lastModifiedBy>
  <cp:lastPrinted>2023-11-01T06:47:52Z</cp:lastPrinted>
  <dcterms:created xsi:type="dcterms:W3CDTF">2023-10-31T02:35:48Z</dcterms:created>
  <dcterms:modified xsi:type="dcterms:W3CDTF">2023-11-01T06:48:02Z</dcterms:modified>
</cp:coreProperties>
</file>